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3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O12"/>
  <c r="F12"/>
  <c r="H12"/>
  <c r="D12"/>
  <c r="O39"/>
  <c r="P39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<sst xmlns="http://schemas.openxmlformats.org/spreadsheetml/2006/main" count="114" uniqueCount="74">
  <si>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</si>
  <si>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</si>
  <si>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</si>
  <si>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</si>
  <si>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</si>
  <si>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15.2.2025</t>
  </si>
  <si>
    <t>Domácí</t>
  </si>
  <si>
    <t xml:space="preserve">TJ Sokol Bohumín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</si>
  <si>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</si>
  <si>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</si>
  <si>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</si>
  <si>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</si>
  <si>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</si>
  <si>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</si>
  <si>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</si>
  <si>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</si>
  <si>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</si>
  <si>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</si>
  <si>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</si>
  <si>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</si>
  <si>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</si>
  <si>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</si>
  <si>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Biolek</t>
  </si>
  <si>
    <t>Stanislav</t>
  </si>
  <si>
    <t>Rostislav</t>
  </si>
  <si>
    <t>Modlitba</t>
  </si>
  <si>
    <t>Habrman</t>
  </si>
  <si>
    <t>Lukáš</t>
  </si>
  <si>
    <t>František</t>
  </si>
  <si>
    <t>Kohutek</t>
  </si>
  <si>
    <t>Heinisch</t>
  </si>
  <si>
    <t>Aleš</t>
  </si>
  <si>
    <t>Pavel</t>
  </si>
  <si>
    <t>Světlík</t>
  </si>
  <si>
    <t>Vymazal</t>
  </si>
  <si>
    <t>René</t>
  </si>
  <si>
    <t>Milan</t>
  </si>
  <si>
    <t>Kuttler</t>
  </si>
  <si>
    <t>Petr</t>
  </si>
  <si>
    <t>Jaroslav</t>
  </si>
  <si>
    <t>Honl</t>
  </si>
  <si>
    <t>Rabenseifner</t>
  </si>
  <si>
    <t>Roman</t>
  </si>
  <si>
    <t>Jaromír</t>
  </si>
  <si>
    <t>Celkový výkon družstva  </t>
  </si>
  <si>
    <t>Vedoucí družstva         Jméno:</t>
  </si>
  <si>
    <t>Aleš Kohutek</t>
  </si>
  <si>
    <t>Bodový zisk</t>
  </si>
  <si>
    <t>Pavel Heinisch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</si>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</sst>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40" sqref="A4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42</v>
      </c>
      <c r="F8" s="12">
        <v>0</v>
      </c>
      <c r="G8" s="13">
        <f>IF(AND(ISBLANK(D8),ISBLANK(E8)),"",D8+E8)</f>
        <v>134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32</v>
      </c>
      <c r="P8" s="12">
        <v>1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43</v>
      </c>
      <c r="F9" s="18">
        <v>3</v>
      </c>
      <c r="G9" s="19">
        <f>IF(AND(ISBLANK(D9),ISBLANK(E9)),"",D9+E9)</f>
        <v>127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53</v>
      </c>
      <c r="P9" s="18">
        <v>0</v>
      </c>
      <c r="Q9" s="19">
        <f>IF(AND(ISBLANK(N9),ISBLANK(O9)),"",N9+O9)</f>
        <v>142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51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41</v>
      </c>
      <c r="P10" s="18">
        <v>1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40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36</v>
      </c>
      <c r="P11" s="23">
        <v>1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176</v>
      </c>
      <c r="F12" s="28">
        <f>IF(ISNUMBER($G12),SUM(F8:F11),"")</f>
        <v>4</v>
      </c>
      <c r="G12" s="29">
        <f>IF(SUM($G8:$G11)+SUM($Q8:$Q11)&gt;0,SUM(G8:G11),"")</f>
        <v>542</v>
      </c>
      <c r="H12" s="27">
        <f>IF(ISNUMBER($G12),SUM(H8:H11),"")</f>
        <v>3</v>
      </c>
      <c r="I12" s="99"/>
      <c r="K12" s="96">
        <v>24497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162</v>
      </c>
      <c r="P12" s="28">
        <f>IF(ISNUMBER($G12),SUM(P8:P11),"")</f>
        <v>3</v>
      </c>
      <c r="Q12" s="29">
        <f>IF(SUM($G8:$G11)+SUM($Q8:$Q11)&gt;0,SUM(Q8:Q11),"")</f>
        <v>526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36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36</v>
      </c>
      <c r="P13" s="12">
        <v>3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61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2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35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59</v>
      </c>
      <c r="P15" s="18">
        <v>2</v>
      </c>
      <c r="Q15" s="19">
        <f>IF(AND(ISBLANK(N15),ISBLANK(O15)),"",N15+O15)</f>
        <v>165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54</v>
      </c>
      <c r="F16" s="23">
        <v>0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74</v>
      </c>
      <c r="O16" s="23">
        <v>44</v>
      </c>
      <c r="P16" s="23">
        <v>1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395</v>
      </c>
      <c r="E17" s="28">
        <f>IF(ISNUMBER($G17),SUM(E13:E16),"")</f>
        <v>186</v>
      </c>
      <c r="F17" s="28">
        <f>IF(ISNUMBER($G17),SUM(F13:F16),"")</f>
        <v>1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14133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184</v>
      </c>
      <c r="P17" s="28">
        <f>IF(ISNUMBER($G17),SUM(P13:P16),"")</f>
        <v>8</v>
      </c>
      <c r="Q17" s="29">
        <f>IF(SUM($G13:$G16)+SUM($Q13:$Q16)&gt;0,SUM(Q13:Q16),"")</f>
        <v>561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36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63</v>
      </c>
      <c r="P18" s="12">
        <v>2</v>
      </c>
      <c r="Q18" s="13">
        <f>IF(AND(ISBLANK(N18),ISBLANK(O18)),"",N18+O18)</f>
        <v>162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45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32</v>
      </c>
      <c r="P19" s="18">
        <v>3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51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104</v>
      </c>
      <c r="O20" s="18">
        <v>36</v>
      </c>
      <c r="P20" s="18">
        <v>1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34</v>
      </c>
      <c r="F21" s="23">
        <v>0</v>
      </c>
      <c r="G21" s="24">
        <f>IF(AND(ISBLANK(D21),ISBLANK(E21)),"",D21+E21)</f>
        <v>120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34</v>
      </c>
      <c r="P21" s="23">
        <v>2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166</v>
      </c>
      <c r="F22" s="28">
        <f>IF(ISNUMBER($G22),SUM(F18:F21),"")</f>
        <v>4</v>
      </c>
      <c r="G22" s="29">
        <f>IF(SUM($G18:$G21)+SUM($Q18:$Q21)&gt;0,SUM(G18:G21),"")</f>
        <v>543</v>
      </c>
      <c r="H22" s="27">
        <f>IF(ISNUMBER($G22),SUM(H18:H21),"")</f>
        <v>3</v>
      </c>
      <c r="I22" s="99"/>
      <c r="K22" s="96">
        <v>7934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165</v>
      </c>
      <c r="P22" s="28">
        <f>IF(ISNUMBER($G22),SUM(P18:P21),"")</f>
        <v>8</v>
      </c>
      <c r="Q22" s="29">
        <f>IF(SUM($G18:$G21)+SUM($Q18:$Q21)&gt;0,SUM(Q18:Q21),"")</f>
        <v>535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103</v>
      </c>
      <c r="E23" s="12">
        <v>44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35</v>
      </c>
      <c r="P23" s="12">
        <v>1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45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44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97</v>
      </c>
      <c r="E25" s="18">
        <v>51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84</v>
      </c>
      <c r="O25" s="18">
        <v>52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40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36</v>
      </c>
      <c r="P26" s="23">
        <v>4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19450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180</v>
      </c>
      <c r="F27" s="28">
        <f>IF(ISNUMBER($G27),SUM(F23:F26),"")</f>
        <v>3</v>
      </c>
      <c r="G27" s="29">
        <f>IF(SUM($G23:$G26)+SUM($Q23:$Q26)&gt;0,SUM(G23:G26),"")</f>
        <v>566</v>
      </c>
      <c r="H27" s="27">
        <f>IF(ISNUMBER($G27),SUM(H23:H26),"")</f>
        <v>3</v>
      </c>
      <c r="I27" s="99"/>
      <c r="K27" s="96">
        <v>20852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167</v>
      </c>
      <c r="P27" s="28">
        <f>IF(ISNUMBER($G27),SUM(P23:P26),"")</f>
        <v>7</v>
      </c>
      <c r="Q27" s="29">
        <f>IF(SUM($G23:$G26)+SUM($Q23:$Q26)&gt;0,SUM(Q23:Q26),"")</f>
        <v>535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61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83</v>
      </c>
      <c r="O28" s="12">
        <v>48</v>
      </c>
      <c r="P28" s="12">
        <v>1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47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44</v>
      </c>
      <c r="P29" s="18">
        <v>2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54</v>
      </c>
      <c r="F30" s="18">
        <v>1</v>
      </c>
      <c r="G30" s="19">
        <f>IF(AND(ISBLANK(D30),ISBLANK(E30)),"",D30+E30)</f>
        <v>150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35</v>
      </c>
      <c r="P30" s="18">
        <v>1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36</v>
      </c>
      <c r="F31" s="23">
        <v>0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53</v>
      </c>
      <c r="P31" s="23">
        <v>1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198</v>
      </c>
      <c r="F32" s="28">
        <f>IF(ISNUMBER($G32),SUM(F28:F31),"")</f>
        <v>2</v>
      </c>
      <c r="G32" s="29">
        <f>IF(SUM($G28:$G31)+SUM($Q28:$Q31)&gt;0,SUM(G28:G31),"")</f>
        <v>559</v>
      </c>
      <c r="H32" s="27">
        <f>IF(ISNUMBER($G32),SUM(H28:H31),"")</f>
        <v>2</v>
      </c>
      <c r="I32" s="99"/>
      <c r="K32" s="96">
        <v>10769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180</v>
      </c>
      <c r="P32" s="28">
        <f>IF(ISNUMBER($G32),SUM(P28:P31),"")</f>
        <v>5</v>
      </c>
      <c r="Q32" s="29">
        <f>IF(SUM($G28:$G31)+SUM($Q28:$Q31)&gt;0,SUM(Q28:Q31),"")</f>
        <v>550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78</v>
      </c>
      <c r="E33" s="12">
        <v>51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92</v>
      </c>
      <c r="O33" s="12">
        <v>50</v>
      </c>
      <c r="P33" s="12">
        <v>2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36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53</v>
      </c>
      <c r="P34" s="18">
        <v>1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36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96</v>
      </c>
      <c r="O35" s="18">
        <v>54</v>
      </c>
      <c r="P35" s="18">
        <v>1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26</v>
      </c>
      <c r="F36" s="23">
        <v>5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52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17123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149</v>
      </c>
      <c r="F37" s="28">
        <f>IF(ISNUMBER($G37),SUM(F33:F36),"")</f>
        <v>11</v>
      </c>
      <c r="G37" s="29">
        <f>IF(SUM($G33:$G36)+SUM($Q33:$Q36)&gt;0,SUM(G33:G36),"")</f>
        <v>517</v>
      </c>
      <c r="H37" s="27">
        <f>IF(ISNUMBER($G37),SUM(H33:H36),"")</f>
        <v>0</v>
      </c>
      <c r="I37" s="99"/>
      <c r="K37" s="96">
        <v>21453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209</v>
      </c>
      <c r="P37" s="28">
        <f>IF(ISNUMBER($G37),SUM(P33:P36),"")</f>
        <v>5</v>
      </c>
      <c r="Q37" s="29">
        <f>IF(SUM($G33:$G36)+SUM($Q33:$Q36)&gt;0,SUM(Q33:Q36),"")</f>
        <v>573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2253</v>
      </c>
      <c r="E39" s="34">
        <f>IF(ISNUMBER($G39),SUM(E12,E17,E22,E27,E32,E37),"")</f>
        <v>1055</v>
      </c>
      <c r="F39" s="34">
        <f>IF(ISNUMBER($G39),SUM(F12,F17,F22,F27,F32,F37),"")</f>
        <v>25</v>
      </c>
      <c r="G39" s="35">
        <f>IF(SUM($G$8:$G$37)+SUM($Q$8:$Q$37)&gt;0,SUM(G12,G17,G22,G27,G32,G37),"")</f>
        <v>3308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2213</v>
      </c>
      <c r="O39" s="34">
        <f>IF(ISNUMBER($G39),SUM(O12,O17,O22,O27,O32,O37),"")</f>
        <v>1067</v>
      </c>
      <c r="P39" s="34">
        <f>IF(ISNUMBER($G39),SUM(P12,P17,P22,P27,P32,P37),"")</f>
        <v>36</v>
      </c>
      <c r="Q39" s="35">
        <f>IF(SUM($G$8:$G$37)+SUM($Q$8:$Q$37)&gt;0,SUM(Q12,Q17,Q22,Q27,Q32,Q37),"")</f>
        <v>3280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KK Šumperk A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2025-02-15T20:41:38Z</dcterms:modified>
</cp:coreProperties>
</file>